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TSS\Study\experiment\paper\DHA-PS 修复HFD诱导的肠道损伤\老师 改\投稿\Frontiers in immunology\original data\"/>
    </mc:Choice>
  </mc:AlternateContent>
  <xr:revisionPtr revIDLastSave="0" documentId="13_ncr:1_{1CC36628-ECAA-452D-BF54-94FAB8776C0F}" xr6:coauthVersionLast="47" xr6:coauthVersionMax="47" xr10:uidLastSave="{00000000-0000-0000-0000-000000000000}"/>
  <bookViews>
    <workbookView xWindow="-110" yWindow="-110" windowWidth="19420" windowHeight="10560" activeTab="1" xr2:uid="{00000000-000D-0000-FFFF-FFFF00000000}"/>
  </bookViews>
  <sheets>
    <sheet name="血清" sheetId="3" r:id="rId1"/>
    <sheet name="空肠" sheetId="4" r:id="rId2"/>
  </sheets>
  <externalReferences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4" i="3" l="1"/>
  <c r="F44" i="3" s="1"/>
  <c r="G44" i="3" s="1"/>
  <c r="H44" i="3" s="1"/>
  <c r="I44" i="3" s="1"/>
  <c r="F40" i="3"/>
  <c r="G40" i="3" s="1"/>
  <c r="H40" i="3" s="1"/>
  <c r="I40" i="3" s="1"/>
  <c r="E40" i="3"/>
  <c r="E36" i="3"/>
  <c r="F36" i="3" s="1"/>
  <c r="G36" i="3" s="1"/>
  <c r="H36" i="3" s="1"/>
  <c r="I36" i="3" s="1"/>
  <c r="O10" i="4"/>
  <c r="N9" i="4"/>
  <c r="N12" i="4" s="1"/>
  <c r="O8" i="4"/>
  <c r="O11" i="4" s="1"/>
  <c r="N8" i="4"/>
  <c r="N11" i="4" s="1"/>
  <c r="M8" i="4"/>
  <c r="M11" i="4" s="1"/>
  <c r="O7" i="4"/>
  <c r="N7" i="4"/>
  <c r="N10" i="4" s="1"/>
  <c r="N13" i="4" s="1"/>
  <c r="M7" i="4"/>
  <c r="M10" i="4" s="1"/>
  <c r="O6" i="4"/>
  <c r="O9" i="4" s="1"/>
  <c r="N6" i="4"/>
  <c r="M6" i="4"/>
  <c r="M9" i="4" s="1"/>
  <c r="I11" i="4"/>
  <c r="J9" i="4"/>
  <c r="J8" i="4"/>
  <c r="J11" i="4" s="1"/>
  <c r="I8" i="4"/>
  <c r="H8" i="4"/>
  <c r="H11" i="4" s="1"/>
  <c r="J7" i="4"/>
  <c r="J10" i="4" s="1"/>
  <c r="I7" i="4"/>
  <c r="I10" i="4" s="1"/>
  <c r="H7" i="4"/>
  <c r="H10" i="4" s="1"/>
  <c r="J6" i="4"/>
  <c r="I6" i="4"/>
  <c r="I9" i="4" s="1"/>
  <c r="H6" i="4"/>
  <c r="H9" i="4" s="1"/>
  <c r="E11" i="4"/>
  <c r="E9" i="4"/>
  <c r="C9" i="4"/>
  <c r="E8" i="4"/>
  <c r="D8" i="4"/>
  <c r="D11" i="4" s="1"/>
  <c r="C8" i="4"/>
  <c r="C11" i="4" s="1"/>
  <c r="E7" i="4"/>
  <c r="E10" i="4" s="1"/>
  <c r="D7" i="4"/>
  <c r="D10" i="4" s="1"/>
  <c r="C7" i="4"/>
  <c r="C10" i="4" s="1"/>
  <c r="E6" i="4"/>
  <c r="D6" i="4"/>
  <c r="D9" i="4" s="1"/>
  <c r="C6" i="4"/>
  <c r="O12" i="4" l="1"/>
  <c r="O13" i="4"/>
  <c r="M13" i="4"/>
  <c r="M12" i="4"/>
  <c r="H13" i="4"/>
  <c r="H12" i="4"/>
  <c r="J13" i="4"/>
  <c r="I13" i="4"/>
  <c r="I12" i="4"/>
  <c r="J12" i="4"/>
  <c r="C13" i="4"/>
  <c r="E13" i="4"/>
  <c r="D13" i="4"/>
  <c r="D12" i="4"/>
  <c r="C12" i="4"/>
  <c r="E12" i="4"/>
  <c r="I9" i="3"/>
  <c r="P17" i="3" l="1"/>
  <c r="O17" i="3"/>
  <c r="O12" i="3"/>
  <c r="P10" i="3"/>
  <c r="O10" i="3"/>
  <c r="N10" i="3"/>
  <c r="N12" i="3" s="1"/>
  <c r="P9" i="3"/>
  <c r="P16" i="3" s="1"/>
  <c r="O9" i="3"/>
  <c r="O16" i="3" s="1"/>
  <c r="N9" i="3"/>
  <c r="N16" i="3" s="1"/>
  <c r="P8" i="3"/>
  <c r="O8" i="3"/>
  <c r="O11" i="3" s="1"/>
  <c r="N8" i="3"/>
  <c r="P6" i="3"/>
  <c r="O6" i="3"/>
  <c r="N6" i="3"/>
  <c r="N11" i="3" l="1"/>
  <c r="P11" i="3"/>
  <c r="N15" i="3"/>
  <c r="O15" i="3"/>
  <c r="O19" i="3" s="1"/>
  <c r="N17" i="3"/>
  <c r="N19" i="3"/>
  <c r="P15" i="3"/>
  <c r="O18" i="3"/>
  <c r="P12" i="3"/>
  <c r="N18" i="3"/>
  <c r="P19" i="3" l="1"/>
  <c r="P18" i="3"/>
  <c r="J6" i="3"/>
  <c r="K6" i="3"/>
  <c r="I6" i="3"/>
  <c r="I12" i="3"/>
  <c r="K11" i="3"/>
  <c r="J11" i="3"/>
  <c r="I11" i="3"/>
  <c r="K10" i="3"/>
  <c r="J10" i="3"/>
  <c r="I10" i="3"/>
  <c r="I13" i="3" s="1"/>
  <c r="K9" i="3"/>
  <c r="J9" i="3"/>
  <c r="K12" i="3" l="1"/>
  <c r="J12" i="3"/>
  <c r="J13" i="3"/>
  <c r="K13" i="3"/>
  <c r="F10" i="3"/>
  <c r="F17" i="3" s="1"/>
  <c r="E10" i="3"/>
  <c r="E17" i="3" s="1"/>
  <c r="D10" i="3"/>
  <c r="D17" i="3" s="1"/>
  <c r="F9" i="3"/>
  <c r="F16" i="3" s="1"/>
  <c r="E9" i="3"/>
  <c r="E16" i="3" s="1"/>
  <c r="D9" i="3"/>
  <c r="D16" i="3" s="1"/>
  <c r="F8" i="3"/>
  <c r="F15" i="3" s="1"/>
  <c r="E8" i="3"/>
  <c r="D8" i="3"/>
  <c r="F6" i="3"/>
  <c r="E6" i="3"/>
  <c r="D6" i="3"/>
  <c r="D12" i="3" l="1"/>
  <c r="E11" i="3"/>
  <c r="F11" i="3"/>
  <c r="D11" i="3"/>
  <c r="F19" i="3"/>
  <c r="F18" i="3"/>
  <c r="E12" i="3"/>
  <c r="F12" i="3"/>
  <c r="D15" i="3"/>
  <c r="E15" i="3"/>
  <c r="E18" i="3" l="1"/>
  <c r="E19" i="3"/>
  <c r="D19" i="3"/>
  <c r="D18" i="3"/>
</calcChain>
</file>

<file path=xl/sharedStrings.xml><?xml version="1.0" encoding="utf-8"?>
<sst xmlns="http://schemas.openxmlformats.org/spreadsheetml/2006/main" count="73" uniqueCount="24">
  <si>
    <t>NCD</t>
    <phoneticPr fontId="1" type="noConversion"/>
  </si>
  <si>
    <t>HFD</t>
    <phoneticPr fontId="1" type="noConversion"/>
  </si>
  <si>
    <t>DHA-PS</t>
  </si>
  <si>
    <t>SD</t>
  </si>
  <si>
    <t>##</t>
    <phoneticPr fontId="1" type="noConversion"/>
  </si>
  <si>
    <t>**</t>
    <phoneticPr fontId="1" type="noConversion"/>
  </si>
  <si>
    <t>*</t>
    <phoneticPr fontId="1" type="noConversion"/>
  </si>
  <si>
    <t>IL-β</t>
    <phoneticPr fontId="1" type="noConversion"/>
  </si>
  <si>
    <t>IL-6</t>
    <phoneticPr fontId="1" type="noConversion"/>
  </si>
  <si>
    <r>
      <rPr>
        <sz val="11"/>
        <rFont val="等线"/>
        <family val="3"/>
        <charset val="134"/>
        <scheme val="minor"/>
      </rPr>
      <t>TNF-</t>
    </r>
    <r>
      <rPr>
        <sz val="11"/>
        <rFont val="Calibri"/>
        <family val="2"/>
      </rPr>
      <t>α</t>
    </r>
  </si>
  <si>
    <t>X5</t>
    <phoneticPr fontId="1" type="noConversion"/>
  </si>
  <si>
    <t>##**</t>
    <phoneticPr fontId="1" type="noConversion"/>
  </si>
  <si>
    <t>TNF-α</t>
    <phoneticPr fontId="1" type="noConversion"/>
  </si>
  <si>
    <t>1b</t>
  </si>
  <si>
    <t>TNF</t>
  </si>
  <si>
    <t>average</t>
  </si>
  <si>
    <t>average</t>
    <phoneticPr fontId="1" type="noConversion"/>
  </si>
  <si>
    <t>significance</t>
  </si>
  <si>
    <t>significance</t>
    <phoneticPr fontId="1" type="noConversion"/>
  </si>
  <si>
    <t>Diluted X 10</t>
    <phoneticPr fontId="1" type="noConversion"/>
  </si>
  <si>
    <t>Diluted X 2</t>
    <phoneticPr fontId="1" type="noConversion"/>
  </si>
  <si>
    <t>SD</t>
    <phoneticPr fontId="1" type="noConversion"/>
  </si>
  <si>
    <t>IL-B</t>
    <phoneticPr fontId="1" type="noConversion"/>
  </si>
  <si>
    <t>Diluted X 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</si>
</sst>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5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IL-6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[1]Sheet1!$E$41:$J$41</c:f>
              <c:numCache>
                <c:formatCode>General</c:formatCode>
                <c:ptCount val="6"/>
                <c:pt idx="0">
                  <c:v>0.14940000000000001</c:v>
                </c:pt>
                <c:pt idx="1">
                  <c:v>0.10580000000000001</c:v>
                </c:pt>
                <c:pt idx="2">
                  <c:v>8.5900000000000004E-2</c:v>
                </c:pt>
                <c:pt idx="4">
                  <c:v>6.93E-2</c:v>
                </c:pt>
                <c:pt idx="5">
                  <c:v>6.7400000000000002E-2</c:v>
                </c:pt>
              </c:numCache>
            </c:numRef>
          </c:xVal>
          <c:yVal>
            <c:numRef>
              <c:f>[1]Sheet1!$E$40:$J$40</c:f>
              <c:numCache>
                <c:formatCode>General</c:formatCode>
                <c:ptCount val="6"/>
                <c:pt idx="0">
                  <c:v>1000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62.5</c:v>
                </c:pt>
                <c:pt idx="5">
                  <c:v>31.25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99-4CCA-8ABA-18BEE5065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681469"/>
        <c:axId val="666064999"/>
      </c:scatterChart>
      <c:valAx>
        <c:axId val="45268146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064999"/>
        <c:crosses val="autoZero"/>
        <c:crossBetween val="midCat"/>
      </c:valAx>
      <c:valAx>
        <c:axId val="666064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268146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TNF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86-4159-8D97-ADA344F14F7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86-4159-8D97-ADA344F14F7D}"/>
                </c:ext>
              </c:extLst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86-4159-8D97-ADA344F14F7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86-4159-8D97-ADA344F14F7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86-4159-8D97-ADA344F14F7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86-4159-8D97-ADA344F14F7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86-4159-8D97-ADA344F14F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[1]Sheet1!$E$37:$K$37</c:f>
              <c:numCache>
                <c:formatCode>General</c:formatCode>
                <c:ptCount val="7"/>
                <c:pt idx="0">
                  <c:v>0.84199999999999997</c:v>
                </c:pt>
                <c:pt idx="1">
                  <c:v>0.5645</c:v>
                </c:pt>
                <c:pt idx="3">
                  <c:v>0.25979999999999998</c:v>
                </c:pt>
                <c:pt idx="4">
                  <c:v>0.16200000000000001</c:v>
                </c:pt>
                <c:pt idx="5">
                  <c:v>0.1447</c:v>
                </c:pt>
                <c:pt idx="6">
                  <c:v>7.7499999999999999E-2</c:v>
                </c:pt>
              </c:numCache>
            </c:numRef>
          </c:xVal>
          <c:yVal>
            <c:numRef>
              <c:f>[1]Sheet1!$E$36:$K$36</c:f>
              <c:numCache>
                <c:formatCode>General</c:formatCode>
                <c:ptCount val="7"/>
                <c:pt idx="0">
                  <c:v>250</c:v>
                </c:pt>
                <c:pt idx="1">
                  <c:v>125</c:v>
                </c:pt>
                <c:pt idx="2">
                  <c:v>62.5</c:v>
                </c:pt>
                <c:pt idx="3">
                  <c:v>31.25</c:v>
                </c:pt>
                <c:pt idx="4">
                  <c:v>15.625</c:v>
                </c:pt>
                <c:pt idx="5">
                  <c:v>7.8125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86-4159-8D97-ADA344F14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327789"/>
        <c:axId val="962530078"/>
      </c:scatterChart>
      <c:valAx>
        <c:axId val="38432778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62530078"/>
        <c:crosses val="autoZero"/>
        <c:crossBetween val="midCat"/>
      </c:valAx>
      <c:valAx>
        <c:axId val="96253007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8432778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[2]Sheet1!$E$33:$K$33</c:f>
              <c:numCache>
                <c:formatCode>General</c:formatCode>
                <c:ptCount val="7"/>
                <c:pt idx="0">
                  <c:v>0.72160000000000002</c:v>
                </c:pt>
                <c:pt idx="2">
                  <c:v>0.34200000000000003</c:v>
                </c:pt>
                <c:pt idx="4">
                  <c:v>0.13930000000000001</c:v>
                </c:pt>
                <c:pt idx="5">
                  <c:v>0.11459999999999999</c:v>
                </c:pt>
                <c:pt idx="6">
                  <c:v>6.7799999999999999E-2</c:v>
                </c:pt>
              </c:numCache>
            </c:numRef>
          </c:xVal>
          <c:yVal>
            <c:numRef>
              <c:f>[2]Sheet1!$E$32:$K$32</c:f>
              <c:numCache>
                <c:formatCode>General</c:formatCode>
                <c:ptCount val="7"/>
                <c:pt idx="0">
                  <c:v>250</c:v>
                </c:pt>
                <c:pt idx="1">
                  <c:v>125</c:v>
                </c:pt>
                <c:pt idx="2">
                  <c:v>62.5</c:v>
                </c:pt>
                <c:pt idx="3">
                  <c:v>31.25</c:v>
                </c:pt>
                <c:pt idx="4">
                  <c:v>15.625</c:v>
                </c:pt>
                <c:pt idx="5">
                  <c:v>7.8125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48-46BD-8A56-EBD9BBE7F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028676"/>
        <c:axId val="993300732"/>
      </c:scatterChart>
      <c:valAx>
        <c:axId val="4610286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3300732"/>
        <c:crosses val="autoZero"/>
        <c:crossBetween val="midCat"/>
      </c:valAx>
      <c:valAx>
        <c:axId val="9933007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610286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'[3]IL-1b'!$M$17:$M$24</c:f>
              <c:numCache>
                <c:formatCode>General</c:formatCode>
                <c:ptCount val="8"/>
                <c:pt idx="0">
                  <c:v>1.1609</c:v>
                </c:pt>
                <c:pt idx="1">
                  <c:v>0.78779999999999994</c:v>
                </c:pt>
                <c:pt idx="2">
                  <c:v>0.51060000000000005</c:v>
                </c:pt>
                <c:pt idx="4">
                  <c:v>0.16389999999999999</c:v>
                </c:pt>
                <c:pt idx="5">
                  <c:v>0.1067</c:v>
                </c:pt>
                <c:pt idx="6">
                  <c:v>7.5999999999999998E-2</c:v>
                </c:pt>
                <c:pt idx="7">
                  <c:v>5.1700000000000003E-2</c:v>
                </c:pt>
              </c:numCache>
            </c:numRef>
          </c:xVal>
          <c:yVal>
            <c:numRef>
              <c:f>'[3]IL-1b'!$N$17:$N$24</c:f>
              <c:numCache>
                <c:formatCode>General</c:formatCode>
                <c:ptCount val="8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4">
                  <c:v>31.25</c:v>
                </c:pt>
                <c:pt idx="5">
                  <c:v>15.63</c:v>
                </c:pt>
                <c:pt idx="6">
                  <c:v>7.81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FC-4A67-A832-9BCC42E94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495567"/>
        <c:axId val="990607777"/>
      </c:scatterChart>
      <c:valAx>
        <c:axId val="19949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0607777"/>
        <c:crosses val="autoZero"/>
        <c:crossBetween val="midCat"/>
      </c:valAx>
      <c:valAx>
        <c:axId val="99060777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949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IL-6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'[3]IL-6'!$E$20:$E$27</c:f>
              <c:numCache>
                <c:formatCode>General</c:formatCode>
                <c:ptCount val="8"/>
                <c:pt idx="0">
                  <c:v>1.9753000000000001</c:v>
                </c:pt>
                <c:pt idx="2">
                  <c:v>0.61119999999999997</c:v>
                </c:pt>
                <c:pt idx="3">
                  <c:v>0.34399999999999997</c:v>
                </c:pt>
                <c:pt idx="4">
                  <c:v>0.1956</c:v>
                </c:pt>
                <c:pt idx="5">
                  <c:v>0.126</c:v>
                </c:pt>
                <c:pt idx="6">
                  <c:v>8.2600000000000007E-2</c:v>
                </c:pt>
                <c:pt idx="7">
                  <c:v>5.7599999999999998E-2</c:v>
                </c:pt>
              </c:numCache>
            </c:numRef>
          </c:xVal>
          <c:yVal>
            <c:numRef>
              <c:f>'[3]IL-6'!$F$20:$F$27</c:f>
              <c:numCache>
                <c:formatCode>General</c:formatCode>
                <c:ptCount val="8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7B-40AB-AE6C-A1751EAED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6170703"/>
        <c:axId val="373927034"/>
      </c:scatterChart>
      <c:valAx>
        <c:axId val="836170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73927034"/>
        <c:crosses val="autoZero"/>
        <c:crossBetween val="midCat"/>
      </c:valAx>
      <c:valAx>
        <c:axId val="37392703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6170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'[3]TNF-a'!$D$21:$D$28</c:f>
              <c:numCache>
                <c:formatCode>General</c:formatCode>
                <c:ptCount val="8"/>
                <c:pt idx="0">
                  <c:v>1.0055000000000001</c:v>
                </c:pt>
                <c:pt idx="1">
                  <c:v>0.58130000000000004</c:v>
                </c:pt>
                <c:pt idx="2">
                  <c:v>0.32390000000000002</c:v>
                </c:pt>
                <c:pt idx="3">
                  <c:v>0.1983</c:v>
                </c:pt>
                <c:pt idx="4">
                  <c:v>0.14599999999999999</c:v>
                </c:pt>
                <c:pt idx="5">
                  <c:v>8.5900000000000004E-2</c:v>
                </c:pt>
                <c:pt idx="6">
                  <c:v>6.7000000000000004E-2</c:v>
                </c:pt>
                <c:pt idx="7">
                  <c:v>5.0799999999999998E-2</c:v>
                </c:pt>
              </c:numCache>
            </c:numRef>
          </c:xVal>
          <c:yVal>
            <c:numRef>
              <c:f>'[3]TNF-a'!$E$21:$E$28</c:f>
              <c:numCache>
                <c:formatCode>General</c:formatCode>
                <c:ptCount val="8"/>
                <c:pt idx="0">
                  <c:v>2000</c:v>
                </c:pt>
                <c:pt idx="1">
                  <c:v>1000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62.5</c:v>
                </c:pt>
                <c:pt idx="6">
                  <c:v>31.25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4C-48A1-86C1-04CF31F79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8996774"/>
        <c:axId val="438988641"/>
      </c:scatterChart>
      <c:valAx>
        <c:axId val="67899677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38988641"/>
        <c:crosses val="autoZero"/>
        <c:crossBetween val="midCat"/>
      </c:valAx>
      <c:valAx>
        <c:axId val="43898864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899677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21</xdr:row>
      <xdr:rowOff>6350</xdr:rowOff>
    </xdr:from>
    <xdr:to>
      <xdr:col>10</xdr:col>
      <xdr:colOff>473075</xdr:colOff>
      <xdr:row>33</xdr:row>
      <xdr:rowOff>174625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BA71B68-CD43-4911-9D7C-95FD3F931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139700</xdr:colOff>
      <xdr:row>20</xdr:row>
      <xdr:rowOff>171450</xdr:rowOff>
    </xdr:from>
    <xdr:to>
      <xdr:col>16</xdr:col>
      <xdr:colOff>60960</xdr:colOff>
      <xdr:row>34</xdr:row>
      <xdr:rowOff>13335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5C33CD5E-AD44-4182-B9EC-B9560D3C2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361950</xdr:colOff>
      <xdr:row>22</xdr:row>
      <xdr:rowOff>25400</xdr:rowOff>
    </xdr:from>
    <xdr:to>
      <xdr:col>4</xdr:col>
      <xdr:colOff>643043</xdr:colOff>
      <xdr:row>34</xdr:row>
      <xdr:rowOff>164677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A1BE931-2E1D-49F6-8582-CFC263547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539750</xdr:colOff>
      <xdr:row>15</xdr:row>
      <xdr:rowOff>139700</xdr:rowOff>
    </xdr:from>
    <xdr:to>
      <xdr:col>5</xdr:col>
      <xdr:colOff>149860</xdr:colOff>
      <xdr:row>27</xdr:row>
      <xdr:rowOff>92710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319EF9D-08E7-4878-ADC4-9037689A1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577851</xdr:colOff>
      <xdr:row>15</xdr:row>
      <xdr:rowOff>107950</xdr:rowOff>
    </xdr:from>
    <xdr:to>
      <xdr:col>10</xdr:col>
      <xdr:colOff>342901</xdr:colOff>
      <xdr:row>26</xdr:row>
      <xdr:rowOff>152400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97EC6FA-C03D-431C-98C0-5375DEF33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635000</xdr:colOff>
      <xdr:row>15</xdr:row>
      <xdr:rowOff>38100</xdr:rowOff>
    </xdr:from>
    <xdr:to>
      <xdr:col>15</xdr:col>
      <xdr:colOff>130810</xdr:colOff>
      <xdr:row>27</xdr:row>
      <xdr:rowOff>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0261D58F-2814-42F7-B876-B1527DD3E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SS/Study/experiment/&#30967;&#33026;/&#21407;&#22987;&#25968;&#25454;/&#34880;&#28165;/&#26631;&#26354;-&#28814;&#30151;&#22240;&#233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SS/Study/experiment/&#30967;&#33026;/&#23454;&#39564;&#25968;&#25454;&#8212;&#22788;&#29702;/&#34880;&#28165;/&#23454;&#39564;&#25968;&#25454;2021.9.28/&#28814;&#30151;&#22240;&#23376;-&#26631;&#263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SS/Study/experiment/paper/DHA-PS%20&#20462;&#22797;HFD&#35825;&#23548;&#30340;&#32928;&#36947;&#25439;&#20260;/&#32928;&#36947;&#32452;&#32455;&#30456;&#20851;&#25968;&#25454;/&#32928;&#28814;&#30151;&#22240;&#233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2">
          <cell r="E32">
            <v>250</v>
          </cell>
        </row>
        <row r="36">
          <cell r="E36">
            <v>250</v>
          </cell>
          <cell r="F36">
            <v>125</v>
          </cell>
          <cell r="G36">
            <v>62.5</v>
          </cell>
          <cell r="H36">
            <v>31.25</v>
          </cell>
          <cell r="I36">
            <v>15.625</v>
          </cell>
          <cell r="J36">
            <v>7.8125</v>
          </cell>
          <cell r="K36">
            <v>0</v>
          </cell>
        </row>
        <row r="37">
          <cell r="E37">
            <v>0.84199999999999997</v>
          </cell>
          <cell r="F37">
            <v>0.5645</v>
          </cell>
          <cell r="H37">
            <v>0.25979999999999998</v>
          </cell>
          <cell r="I37">
            <v>0.16200000000000001</v>
          </cell>
          <cell r="J37">
            <v>0.1447</v>
          </cell>
          <cell r="K37">
            <v>7.7499999999999999E-2</v>
          </cell>
        </row>
        <row r="40">
          <cell r="E40">
            <v>1000</v>
          </cell>
          <cell r="F40">
            <v>500</v>
          </cell>
          <cell r="G40">
            <v>250</v>
          </cell>
          <cell r="H40">
            <v>125</v>
          </cell>
          <cell r="I40">
            <v>62.5</v>
          </cell>
          <cell r="J40">
            <v>31.25</v>
          </cell>
        </row>
        <row r="41">
          <cell r="E41">
            <v>0.14940000000000001</v>
          </cell>
          <cell r="F41">
            <v>0.10580000000000001</v>
          </cell>
          <cell r="G41">
            <v>8.5900000000000004E-2</v>
          </cell>
          <cell r="I41">
            <v>6.93E-2</v>
          </cell>
          <cell r="J41">
            <v>6.7400000000000002E-2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2">
          <cell r="E32">
            <v>250</v>
          </cell>
          <cell r="F32">
            <v>125</v>
          </cell>
          <cell r="G32">
            <v>62.5</v>
          </cell>
          <cell r="H32">
            <v>31.25</v>
          </cell>
          <cell r="I32">
            <v>15.625</v>
          </cell>
          <cell r="J32">
            <v>7.8125</v>
          </cell>
          <cell r="K32">
            <v>0</v>
          </cell>
        </row>
        <row r="33">
          <cell r="E33">
            <v>0.72160000000000002</v>
          </cell>
          <cell r="G33">
            <v>0.34200000000000003</v>
          </cell>
          <cell r="I33">
            <v>0.13930000000000001</v>
          </cell>
          <cell r="J33">
            <v>0.11459999999999999</v>
          </cell>
          <cell r="K33">
            <v>6.7799999999999999E-2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标曲"/>
      <sheetName val="IL-6"/>
      <sheetName val="IL-1b"/>
      <sheetName val="TNF-a"/>
    </sheetNames>
    <sheetDataSet>
      <sheetData sheetId="0" refreshError="1"/>
      <sheetData sheetId="1">
        <row r="20">
          <cell r="E20">
            <v>1.9753000000000001</v>
          </cell>
          <cell r="F20">
            <v>2000</v>
          </cell>
        </row>
        <row r="21">
          <cell r="F21">
            <v>1000</v>
          </cell>
        </row>
        <row r="22">
          <cell r="E22">
            <v>0.61119999999999997</v>
          </cell>
          <cell r="F22">
            <v>500</v>
          </cell>
        </row>
        <row r="23">
          <cell r="E23">
            <v>0.34399999999999997</v>
          </cell>
          <cell r="F23">
            <v>250</v>
          </cell>
        </row>
        <row r="24">
          <cell r="E24">
            <v>0.1956</v>
          </cell>
          <cell r="F24">
            <v>125</v>
          </cell>
        </row>
        <row r="25">
          <cell r="E25">
            <v>0.126</v>
          </cell>
          <cell r="F25">
            <v>62.5</v>
          </cell>
        </row>
        <row r="26">
          <cell r="E26">
            <v>8.2600000000000007E-2</v>
          </cell>
          <cell r="F26">
            <v>31.25</v>
          </cell>
        </row>
        <row r="27">
          <cell r="E27">
            <v>5.7599999999999998E-2</v>
          </cell>
          <cell r="F27">
            <v>0</v>
          </cell>
        </row>
      </sheetData>
      <sheetData sheetId="2">
        <row r="17">
          <cell r="M17">
            <v>1.1609</v>
          </cell>
          <cell r="N17">
            <v>500</v>
          </cell>
        </row>
        <row r="18">
          <cell r="M18">
            <v>0.78779999999999994</v>
          </cell>
          <cell r="N18">
            <v>250</v>
          </cell>
        </row>
        <row r="19">
          <cell r="M19">
            <v>0.51060000000000005</v>
          </cell>
          <cell r="N19">
            <v>125</v>
          </cell>
        </row>
        <row r="21">
          <cell r="M21">
            <v>0.16389999999999999</v>
          </cell>
          <cell r="N21">
            <v>31.25</v>
          </cell>
        </row>
        <row r="22">
          <cell r="M22">
            <v>0.1067</v>
          </cell>
          <cell r="N22">
            <v>15.63</v>
          </cell>
        </row>
        <row r="23">
          <cell r="M23">
            <v>7.5999999999999998E-2</v>
          </cell>
          <cell r="N23">
            <v>7.81</v>
          </cell>
        </row>
        <row r="24">
          <cell r="M24">
            <v>5.1700000000000003E-2</v>
          </cell>
          <cell r="N24">
            <v>0</v>
          </cell>
        </row>
      </sheetData>
      <sheetData sheetId="3">
        <row r="21">
          <cell r="D21">
            <v>1.0055000000000001</v>
          </cell>
          <cell r="E21">
            <v>2000</v>
          </cell>
        </row>
        <row r="22">
          <cell r="D22">
            <v>0.58130000000000004</v>
          </cell>
          <cell r="E22">
            <v>1000</v>
          </cell>
        </row>
        <row r="23">
          <cell r="D23">
            <v>0.32390000000000002</v>
          </cell>
          <cell r="E23">
            <v>500</v>
          </cell>
        </row>
        <row r="24">
          <cell r="D24">
            <v>0.1983</v>
          </cell>
          <cell r="E24">
            <v>250</v>
          </cell>
        </row>
        <row r="25">
          <cell r="D25">
            <v>0.14599999999999999</v>
          </cell>
          <cell r="E25">
            <v>125</v>
          </cell>
        </row>
        <row r="26">
          <cell r="D26">
            <v>8.5900000000000004E-2</v>
          </cell>
          <cell r="E26">
            <v>62.5</v>
          </cell>
        </row>
        <row r="27">
          <cell r="D27">
            <v>6.7000000000000004E-2</v>
          </cell>
          <cell r="E27">
            <v>31.25</v>
          </cell>
        </row>
        <row r="28">
          <cell r="D28">
            <v>5.0799999999999998E-2</v>
          </cell>
          <cell r="E2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8542-D75B-47AB-8E5E-6EC1CF417AFA}">
  <dimension ref="A2:P49"/>
  <sheetViews>
    <sheetView topLeftCell="A4" workbookViewId="0">
      <selection activeCell="P15" sqref="P15:P17"/>
    </sheetView>
  </sheetViews>
  <sheetFormatPr defaultRowHeight="14"/>
  <cols>
    <col min="1" max="1" width="12.4140625" customWidth="1"/>
    <col min="2" max="2" width="11.1640625" customWidth="1"/>
    <col min="7" max="7" width="6.5" customWidth="1"/>
    <col min="8" max="8" width="17.1640625" customWidth="1"/>
    <col min="12" max="12" width="4" customWidth="1"/>
    <col min="13" max="13" width="14.1640625" customWidth="1"/>
  </cols>
  <sheetData>
    <row r="2" spans="2:16" ht="14.5">
      <c r="B2" s="2" t="s">
        <v>7</v>
      </c>
      <c r="C2" s="3"/>
      <c r="D2" s="3" t="s">
        <v>0</v>
      </c>
      <c r="E2" s="3" t="s">
        <v>1</v>
      </c>
      <c r="F2" s="4" t="s">
        <v>2</v>
      </c>
      <c r="H2" s="14" t="s">
        <v>8</v>
      </c>
      <c r="I2" s="3" t="s">
        <v>0</v>
      </c>
      <c r="J2" s="3" t="s">
        <v>1</v>
      </c>
      <c r="K2" s="4" t="s">
        <v>2</v>
      </c>
      <c r="M2" s="19" t="s">
        <v>9</v>
      </c>
      <c r="N2" s="3" t="s">
        <v>0</v>
      </c>
      <c r="O2" s="3" t="s">
        <v>1</v>
      </c>
      <c r="P2" s="4" t="s">
        <v>2</v>
      </c>
    </row>
    <row r="3" spans="2:16">
      <c r="B3" s="5"/>
      <c r="C3" s="1"/>
      <c r="D3" s="1">
        <v>0.24560000000000001</v>
      </c>
      <c r="E3" s="6">
        <v>0.35899999999999999</v>
      </c>
      <c r="F3" s="7">
        <v>0.27839999999999998</v>
      </c>
      <c r="H3" s="15"/>
      <c r="I3" s="13">
        <v>8.5500000000000007E-2</v>
      </c>
      <c r="J3" s="13">
        <v>9.8900000000000002E-2</v>
      </c>
      <c r="K3" s="16">
        <v>9.8100000000000007E-2</v>
      </c>
      <c r="M3" s="20"/>
      <c r="N3" s="21">
        <v>9.4299999999999995E-2</v>
      </c>
      <c r="O3" s="21">
        <v>0.12230000000000001</v>
      </c>
      <c r="P3" s="22">
        <v>0.1011</v>
      </c>
    </row>
    <row r="4" spans="2:16">
      <c r="B4" s="5"/>
      <c r="C4" s="1"/>
      <c r="D4" s="1">
        <v>0.26540000000000002</v>
      </c>
      <c r="E4" s="1">
        <v>0.33229999999999998</v>
      </c>
      <c r="F4" s="7">
        <v>0.2472</v>
      </c>
      <c r="H4" s="15"/>
      <c r="I4" s="13">
        <v>8.6699999999999999E-2</v>
      </c>
      <c r="J4" s="13">
        <v>0.1019</v>
      </c>
      <c r="K4" s="16">
        <v>9.6100000000000005E-2</v>
      </c>
      <c r="M4" s="20"/>
      <c r="N4" s="21">
        <v>9.8500000000000004E-2</v>
      </c>
      <c r="O4" s="21">
        <v>0.1205</v>
      </c>
      <c r="P4" s="22">
        <v>0.1074</v>
      </c>
    </row>
    <row r="5" spans="2:16">
      <c r="B5" s="5"/>
      <c r="C5" s="1"/>
      <c r="D5" s="1">
        <v>0.27679999999999999</v>
      </c>
      <c r="E5" s="1">
        <v>0.3357</v>
      </c>
      <c r="F5" s="7">
        <v>0.29880000000000001</v>
      </c>
      <c r="H5" s="15"/>
      <c r="I5" s="13">
        <v>8.9700000000000002E-2</v>
      </c>
      <c r="J5" s="17">
        <v>0.108</v>
      </c>
      <c r="K5" s="16">
        <v>8.9599999999999999E-2</v>
      </c>
      <c r="M5" s="20"/>
      <c r="N5" s="21">
        <v>0.1014</v>
      </c>
      <c r="O5" s="21">
        <v>0.1285</v>
      </c>
      <c r="P5" s="22">
        <v>0.1002</v>
      </c>
    </row>
    <row r="6" spans="2:16">
      <c r="B6" s="5"/>
      <c r="C6" s="1" t="s">
        <v>15</v>
      </c>
      <c r="D6" s="1">
        <f t="shared" ref="D6:F6" si="0">AVERAGE(D3:D5)</f>
        <v>0.2626</v>
      </c>
      <c r="E6" s="1">
        <f t="shared" si="0"/>
        <v>0.34233333333333338</v>
      </c>
      <c r="F6" s="7">
        <f t="shared" si="0"/>
        <v>0.27479999999999999</v>
      </c>
      <c r="H6" s="5" t="s">
        <v>15</v>
      </c>
      <c r="I6" s="13">
        <f>AVERAGE(I3:I5)</f>
        <v>8.7300000000000003E-2</v>
      </c>
      <c r="J6" s="13">
        <f t="shared" ref="J6:K6" si="1">AVERAGE(J3:J5)</f>
        <v>0.10293333333333334</v>
      </c>
      <c r="K6" s="16">
        <f t="shared" si="1"/>
        <v>9.4600000000000004E-2</v>
      </c>
      <c r="M6" s="20" t="s">
        <v>15</v>
      </c>
      <c r="N6" s="21">
        <f>AVERAGE(N3:N5)</f>
        <v>9.8066666666666677E-2</v>
      </c>
      <c r="O6" s="21">
        <f>AVERAGE(O3:O5)</f>
        <v>0.12376666666666668</v>
      </c>
      <c r="P6" s="22">
        <f>AVERAGE(P3:P5)</f>
        <v>0.10289999999999999</v>
      </c>
    </row>
    <row r="7" spans="2:16">
      <c r="B7" s="5"/>
      <c r="C7" s="1"/>
      <c r="D7" s="1"/>
      <c r="E7" s="1"/>
      <c r="F7" s="7"/>
      <c r="H7" s="15"/>
      <c r="I7" s="13"/>
      <c r="J7" s="13"/>
      <c r="K7" s="16"/>
      <c r="M7" s="20"/>
      <c r="N7" s="21"/>
      <c r="O7" s="21"/>
      <c r="P7" s="22"/>
    </row>
    <row r="8" spans="2:16">
      <c r="B8" s="5"/>
      <c r="C8" s="1"/>
      <c r="D8" s="1">
        <f>404.9*0.2456*0.2456+59.482*0.2456-3.9378</f>
        <v>35.094288063999997</v>
      </c>
      <c r="E8" s="1">
        <f>404.9*E3*E3+59.482*E3-3.9378</f>
        <v>69.600154899999993</v>
      </c>
      <c r="F8" s="7">
        <f>404.9*F3*F3+59.482*F3-3.9378</f>
        <v>44.004394943999991</v>
      </c>
      <c r="H8" s="8"/>
      <c r="K8" s="35"/>
      <c r="M8" s="8"/>
      <c r="N8" s="21">
        <f>256.59*0.0943*0.0943+91.333*0.0943-8.7066</f>
        <v>2.187825909099999</v>
      </c>
      <c r="O8" s="21">
        <f>256.59*0.1223*0.1223+91.333*0.1223-8.7066</f>
        <v>6.3013169411000014</v>
      </c>
      <c r="P8" s="22">
        <f>256.59*0.1011*0.1011+91.333*0.1011-8.7066</f>
        <v>3.1498265738999986</v>
      </c>
    </row>
    <row r="9" spans="2:16">
      <c r="B9" s="5"/>
      <c r="C9" s="1"/>
      <c r="D9" s="1">
        <f>404.9*0.2654*0.2654+59.482*0.2654-3.9378</f>
        <v>40.368728883999999</v>
      </c>
      <c r="E9" s="1">
        <f>404.9*E4*E4+59.482*E4-3.9378</f>
        <v>60.538458720999991</v>
      </c>
      <c r="F9" s="7">
        <f>404.9*0.2472*0.2472+59.482*0.2472-3.9378</f>
        <v>35.508714816000001</v>
      </c>
      <c r="H9" s="5"/>
      <c r="I9" s="13">
        <f t="shared" ref="I9:K11" si="2">-5159.5*I3*I3+12913*I3-813.42</f>
        <v>252.92426512500003</v>
      </c>
      <c r="J9" s="13">
        <f t="shared" si="2"/>
        <v>413.20954700500022</v>
      </c>
      <c r="K9" s="16">
        <f t="shared" si="2"/>
        <v>403.69228420499996</v>
      </c>
      <c r="M9" s="20"/>
      <c r="N9" s="21">
        <f>256.59*N4*N4+91.333*N4-8.7066</f>
        <v>2.7792008275000004</v>
      </c>
      <c r="O9" s="21">
        <f>256.59*O4*O4+91.333*O4-8.7066</f>
        <v>6.0247774475</v>
      </c>
      <c r="P9" s="22">
        <f>256.59*0.1074*0.1074+91.333*0.1074-8.7066</f>
        <v>4.0622682683999987</v>
      </c>
    </row>
    <row r="10" spans="2:16">
      <c r="B10" s="5"/>
      <c r="C10" s="1"/>
      <c r="D10" s="1">
        <f>404.9*0.2768*0.2768+59.482*0.2768-3.9378</f>
        <v>43.549542975999991</v>
      </c>
      <c r="E10" s="1">
        <f>404.9*E5*E5+59.482*E5-3.9378</f>
        <v>61.660306400999993</v>
      </c>
      <c r="F10" s="7">
        <f>404.9*0.2988*0.2988+59.482*0.2988-3.9378</f>
        <v>49.985476655999996</v>
      </c>
      <c r="H10" s="5"/>
      <c r="I10" s="13">
        <f t="shared" si="2"/>
        <v>267.35370604499997</v>
      </c>
      <c r="J10" s="13">
        <f t="shared" si="2"/>
        <v>448.8404642050001</v>
      </c>
      <c r="K10" s="16">
        <f t="shared" si="2"/>
        <v>379.87023400500004</v>
      </c>
      <c r="M10" s="20"/>
      <c r="N10" s="21">
        <f>256.59*0.1014*0.1014+91.333*0.1014-8.7066</f>
        <v>3.1928143163999998</v>
      </c>
      <c r="O10" s="21">
        <f>256.59*0.1285*0.1285+91.333*0.1285-8.7066</f>
        <v>7.266568727500001</v>
      </c>
      <c r="P10" s="22">
        <f>256.59*P5*P5+91.333*P5-8.7066</f>
        <v>3.0211404635999983</v>
      </c>
    </row>
    <row r="11" spans="2:16">
      <c r="B11" s="5"/>
      <c r="C11" s="1" t="s">
        <v>15</v>
      </c>
      <c r="D11" s="1">
        <f>AVERAGE(D8:D10)</f>
        <v>39.670853307999998</v>
      </c>
      <c r="E11" s="1">
        <f>AVERAGE(E8:E10)</f>
        <v>63.932973340666656</v>
      </c>
      <c r="F11" s="7">
        <f>AVERAGE(F8:F10)</f>
        <v>43.166195471999998</v>
      </c>
      <c r="H11" s="5"/>
      <c r="I11" s="13">
        <f t="shared" si="2"/>
        <v>303.36229864500012</v>
      </c>
      <c r="J11" s="13">
        <f t="shared" si="2"/>
        <v>521.00359200000014</v>
      </c>
      <c r="K11" s="16">
        <f t="shared" si="2"/>
        <v>302.1635084799999</v>
      </c>
      <c r="M11" s="20" t="s">
        <v>15</v>
      </c>
      <c r="N11" s="21">
        <f>AVERAGE(N8:N10)</f>
        <v>2.7199470176666662</v>
      </c>
      <c r="O11" s="21">
        <f>AVERAGE(O8:O10)</f>
        <v>6.5308877053666672</v>
      </c>
      <c r="P11" s="22">
        <f>AVERAGE(P8:P10)</f>
        <v>3.4110784352999985</v>
      </c>
    </row>
    <row r="12" spans="2:16">
      <c r="B12" s="5"/>
      <c r="C12" s="1" t="s">
        <v>21</v>
      </c>
      <c r="D12" s="1">
        <f>STDEVP(D8:D10)</f>
        <v>3.4869381646757094</v>
      </c>
      <c r="E12" s="1">
        <f>STDEVP(E8:E10)</f>
        <v>4.0333894492611044</v>
      </c>
      <c r="F12" s="7">
        <f>STDEVP(F8:F10)</f>
        <v>5.9397582503648492</v>
      </c>
      <c r="H12" s="5" t="s">
        <v>15</v>
      </c>
      <c r="I12" s="13">
        <f>AVERAGE(I10:I11)</f>
        <v>285.35800234500005</v>
      </c>
      <c r="J12" s="13">
        <f>AVERAGE(J9:J11)</f>
        <v>461.0178677366668</v>
      </c>
      <c r="K12" s="16">
        <f>AVERAGE(K9:K11)</f>
        <v>361.90867556333325</v>
      </c>
      <c r="M12" s="1" t="s">
        <v>21</v>
      </c>
      <c r="N12" s="21">
        <f>STDEVP(N8:N10)</f>
        <v>0.4124186264680349</v>
      </c>
      <c r="O12" s="21">
        <f>STDEVP(O8:O10)</f>
        <v>0.53231472371489408</v>
      </c>
      <c r="P12" s="22">
        <f>STDEVP(P8:P10)</f>
        <v>0.46344807533360932</v>
      </c>
    </row>
    <row r="13" spans="2:16">
      <c r="B13" s="5"/>
      <c r="C13" s="1"/>
      <c r="D13" s="1"/>
      <c r="E13" s="1"/>
      <c r="F13" s="7"/>
      <c r="H13" s="5" t="s">
        <v>3</v>
      </c>
      <c r="I13" s="13">
        <f>STDEVP(I9:I11)</f>
        <v>21.210120046968164</v>
      </c>
      <c r="J13" s="13">
        <f>STDEVP(J9:J11)</f>
        <v>44.84124516317393</v>
      </c>
      <c r="K13" s="16">
        <f>STDEVP(K9:K11)</f>
        <v>43.351172696898338</v>
      </c>
      <c r="M13" s="20"/>
      <c r="N13" s="21"/>
      <c r="O13" s="21"/>
      <c r="P13" s="22"/>
    </row>
    <row r="14" spans="2:16">
      <c r="B14" s="5"/>
      <c r="C14" s="1"/>
      <c r="D14" s="1" t="s">
        <v>0</v>
      </c>
      <c r="E14" s="1" t="s">
        <v>1</v>
      </c>
      <c r="F14" s="7" t="s">
        <v>2</v>
      </c>
      <c r="H14" s="9" t="s">
        <v>17</v>
      </c>
      <c r="I14" s="18"/>
      <c r="J14" s="10" t="s">
        <v>4</v>
      </c>
      <c r="K14" s="12" t="s">
        <v>6</v>
      </c>
      <c r="M14" s="20"/>
      <c r="N14" s="21"/>
      <c r="O14" s="21"/>
      <c r="P14" s="22"/>
    </row>
    <row r="15" spans="2:16">
      <c r="B15" s="5" t="s">
        <v>19</v>
      </c>
      <c r="C15" s="1" t="s">
        <v>22</v>
      </c>
      <c r="D15" s="1">
        <f>D8*10</f>
        <v>350.94288064</v>
      </c>
      <c r="E15" s="1">
        <f>E8*10</f>
        <v>696.00154899999995</v>
      </c>
      <c r="F15" s="7">
        <f>F8*10</f>
        <v>440.04394943999989</v>
      </c>
      <c r="M15" s="5" t="s">
        <v>23</v>
      </c>
      <c r="N15" s="21">
        <f t="shared" ref="N15:P17" si="3">N8*5</f>
        <v>10.939129545499995</v>
      </c>
      <c r="O15" s="21">
        <f t="shared" si="3"/>
        <v>31.506584705500007</v>
      </c>
      <c r="P15" s="22">
        <f t="shared" si="3"/>
        <v>15.749132869499993</v>
      </c>
    </row>
    <row r="16" spans="2:16">
      <c r="C16" s="1"/>
      <c r="D16" s="1">
        <f t="shared" ref="D16:F16" si="4">D9*10</f>
        <v>403.68728884000001</v>
      </c>
      <c r="E16" s="1">
        <f>E9*10</f>
        <v>605.38458720999995</v>
      </c>
      <c r="F16" s="7">
        <f t="shared" si="4"/>
        <v>355.08714816000003</v>
      </c>
      <c r="M16" s="27" t="s">
        <v>10</v>
      </c>
      <c r="N16" s="21">
        <f t="shared" si="3"/>
        <v>13.896004137500002</v>
      </c>
      <c r="O16" s="21">
        <f t="shared" si="3"/>
        <v>30.1238872375</v>
      </c>
      <c r="P16" s="22">
        <f t="shared" si="3"/>
        <v>20.311341341999992</v>
      </c>
    </row>
    <row r="17" spans="1:16">
      <c r="B17" s="5"/>
      <c r="C17" s="1"/>
      <c r="D17" s="1">
        <f>D10*10</f>
        <v>435.49542975999992</v>
      </c>
      <c r="E17" s="1">
        <f>E10*10</f>
        <v>616.60306400999991</v>
      </c>
      <c r="F17" s="7">
        <f>F10*10</f>
        <v>499.85476655999997</v>
      </c>
      <c r="M17" s="20"/>
      <c r="N17" s="21">
        <f t="shared" si="3"/>
        <v>15.964071581999999</v>
      </c>
      <c r="O17" s="21">
        <f t="shared" si="3"/>
        <v>36.332843637500005</v>
      </c>
      <c r="P17" s="22">
        <f t="shared" si="3"/>
        <v>15.105702317999992</v>
      </c>
    </row>
    <row r="18" spans="1:16">
      <c r="B18" s="5"/>
      <c r="C18" s="1" t="s">
        <v>15</v>
      </c>
      <c r="D18" s="1">
        <f t="shared" ref="D18" si="5">AVERAGE(D15:D17)</f>
        <v>396.70853308</v>
      </c>
      <c r="E18" s="1">
        <f>AVERAGE(E15:E17)</f>
        <v>639.32973340666661</v>
      </c>
      <c r="F18" s="7">
        <f>AVERAGE(F15:F17)</f>
        <v>431.66195471999998</v>
      </c>
      <c r="M18" s="5" t="s">
        <v>15</v>
      </c>
      <c r="N18" s="21">
        <f>AVERAGE(N15:N17)</f>
        <v>13.599735088333333</v>
      </c>
      <c r="O18" s="21">
        <f>AVERAGE(O15:O17)</f>
        <v>32.654438526833339</v>
      </c>
      <c r="P18" s="22">
        <f>AVERAGE(P15:P17)</f>
        <v>17.055392176499993</v>
      </c>
    </row>
    <row r="19" spans="1:16">
      <c r="B19" s="5"/>
      <c r="C19" s="1" t="s">
        <v>21</v>
      </c>
      <c r="D19" s="1">
        <f>STDEVP(D15:D17)</f>
        <v>34.869381646757091</v>
      </c>
      <c r="E19" s="1">
        <f>STDEVP(E15:E17)</f>
        <v>40.333894492611051</v>
      </c>
      <c r="F19" s="7">
        <f>STDEVP(F15:F17)</f>
        <v>59.397582503648529</v>
      </c>
      <c r="M19" s="5" t="s">
        <v>3</v>
      </c>
      <c r="N19" s="21">
        <f>STDEVP(N15:N17)</f>
        <v>2.0620931323401774</v>
      </c>
      <c r="O19" s="21">
        <f>STDEVP(O15:O17)</f>
        <v>2.6615736185744705</v>
      </c>
      <c r="P19" s="22">
        <f>STDEVP(P15:P17)</f>
        <v>2.3172403766680323</v>
      </c>
    </row>
    <row r="20" spans="1:16">
      <c r="B20" s="9"/>
      <c r="C20" s="10" t="s">
        <v>17</v>
      </c>
      <c r="D20" s="11"/>
      <c r="E20" s="10" t="s">
        <v>4</v>
      </c>
      <c r="F20" s="12" t="s">
        <v>5</v>
      </c>
      <c r="M20" s="23" t="s">
        <v>17</v>
      </c>
      <c r="N20" s="24"/>
      <c r="O20" s="25" t="s">
        <v>4</v>
      </c>
      <c r="P20" s="26" t="s">
        <v>5</v>
      </c>
    </row>
    <row r="21" spans="1:16">
      <c r="A21" s="1"/>
    </row>
    <row r="36" spans="2:13">
      <c r="B36" s="13"/>
      <c r="C36" s="13"/>
      <c r="D36" s="13">
        <v>250</v>
      </c>
      <c r="E36" s="13">
        <f t="shared" ref="E36:I36" si="6">D36/2</f>
        <v>125</v>
      </c>
      <c r="F36" s="13">
        <f t="shared" si="6"/>
        <v>62.5</v>
      </c>
      <c r="G36" s="13">
        <f t="shared" si="6"/>
        <v>31.25</v>
      </c>
      <c r="H36" s="13">
        <f t="shared" si="6"/>
        <v>15.625</v>
      </c>
      <c r="I36" s="13">
        <f t="shared" si="6"/>
        <v>7.8125</v>
      </c>
      <c r="J36" s="13">
        <v>0</v>
      </c>
      <c r="K36" s="13"/>
      <c r="M36" s="1"/>
    </row>
    <row r="37" spans="2:13">
      <c r="B37" s="1" t="s">
        <v>13</v>
      </c>
      <c r="C37" s="13"/>
      <c r="D37" s="13">
        <v>0.72160000000000002</v>
      </c>
      <c r="E37" s="13"/>
      <c r="F37" s="13">
        <v>0.34200000000000003</v>
      </c>
      <c r="H37" s="13">
        <v>0.13930000000000001</v>
      </c>
      <c r="I37" s="13">
        <v>0.11459999999999999</v>
      </c>
      <c r="J37" s="13">
        <v>6.7799999999999999E-2</v>
      </c>
      <c r="K37" s="13"/>
      <c r="M37" s="13"/>
    </row>
    <row r="38" spans="2:13">
      <c r="B38" s="1"/>
      <c r="C38" s="13"/>
      <c r="D38" s="13"/>
      <c r="E38" s="13">
        <v>0.67730000000000001</v>
      </c>
      <c r="F38" s="13"/>
      <c r="G38" s="13">
        <v>0.27839999999999998</v>
      </c>
      <c r="H38" s="13"/>
      <c r="I38" s="13"/>
      <c r="J38" s="13"/>
      <c r="K38" s="13"/>
      <c r="M38" s="13"/>
    </row>
    <row r="39" spans="2:13">
      <c r="B39" s="1"/>
      <c r="C39" s="13"/>
      <c r="D39" s="13"/>
      <c r="E39" s="13"/>
      <c r="F39" s="13"/>
      <c r="G39" s="13"/>
      <c r="H39" s="13"/>
      <c r="I39" s="13"/>
      <c r="J39" s="13"/>
      <c r="K39" s="13"/>
      <c r="M39" s="13"/>
    </row>
    <row r="40" spans="2:13">
      <c r="B40" s="1"/>
      <c r="C40" s="13"/>
      <c r="D40" s="13">
        <v>250</v>
      </c>
      <c r="E40" s="13">
        <f t="shared" ref="E40:I40" si="7">D40/2</f>
        <v>125</v>
      </c>
      <c r="F40" s="13">
        <f t="shared" si="7"/>
        <v>62.5</v>
      </c>
      <c r="G40" s="13">
        <f t="shared" si="7"/>
        <v>31.25</v>
      </c>
      <c r="H40" s="13">
        <f t="shared" si="7"/>
        <v>15.625</v>
      </c>
      <c r="I40" s="13">
        <f t="shared" si="7"/>
        <v>7.8125</v>
      </c>
      <c r="J40" s="13">
        <v>0</v>
      </c>
      <c r="K40" s="13"/>
      <c r="M40" s="13"/>
    </row>
    <row r="41" spans="2:13">
      <c r="B41" s="1" t="s">
        <v>14</v>
      </c>
      <c r="C41" s="13"/>
      <c r="D41" s="13">
        <v>0.84199999999999997</v>
      </c>
      <c r="E41" s="13">
        <v>0.5645</v>
      </c>
      <c r="F41" s="13"/>
      <c r="G41" s="13">
        <v>0.25979999999999998</v>
      </c>
      <c r="H41" s="13">
        <v>0.16200000000000001</v>
      </c>
      <c r="I41" s="13">
        <v>0.1447</v>
      </c>
      <c r="J41" s="13">
        <v>7.7499999999999999E-2</v>
      </c>
      <c r="K41" s="13"/>
      <c r="M41" s="1"/>
    </row>
    <row r="42" spans="2:13">
      <c r="B42" s="1"/>
      <c r="C42" s="13"/>
      <c r="D42" s="13"/>
      <c r="E42" s="13"/>
      <c r="F42" s="13">
        <v>0.33019999999999999</v>
      </c>
      <c r="G42" s="13"/>
      <c r="H42" s="13"/>
      <c r="I42" s="13"/>
      <c r="J42" s="13"/>
      <c r="K42" s="13"/>
      <c r="M42" s="13"/>
    </row>
    <row r="43" spans="2:13">
      <c r="B43" s="1"/>
      <c r="C43" s="13"/>
      <c r="D43" s="13"/>
      <c r="E43" s="13"/>
      <c r="F43" s="13"/>
      <c r="G43" s="13"/>
      <c r="H43" s="13"/>
      <c r="I43" s="13"/>
      <c r="J43" s="13"/>
      <c r="K43" s="13"/>
      <c r="M43" s="13"/>
    </row>
    <row r="44" spans="2:13">
      <c r="B44" s="1"/>
      <c r="C44" s="13"/>
      <c r="D44" s="13">
        <v>1000</v>
      </c>
      <c r="E44" s="13">
        <f t="shared" ref="E44:I44" si="8">D44/2</f>
        <v>500</v>
      </c>
      <c r="F44" s="13">
        <f t="shared" si="8"/>
        <v>250</v>
      </c>
      <c r="G44" s="13">
        <f t="shared" si="8"/>
        <v>125</v>
      </c>
      <c r="H44" s="13">
        <f t="shared" si="8"/>
        <v>62.5</v>
      </c>
      <c r="I44" s="13">
        <f t="shared" si="8"/>
        <v>31.25</v>
      </c>
      <c r="J44" s="13"/>
      <c r="K44" s="13"/>
      <c r="M44" s="13"/>
    </row>
    <row r="45" spans="2:13">
      <c r="B45" s="1">
        <v>6</v>
      </c>
      <c r="C45" s="13"/>
      <c r="D45" s="13">
        <v>0.14940000000000001</v>
      </c>
      <c r="E45" s="13">
        <v>0.10580000000000001</v>
      </c>
      <c r="F45" s="13">
        <v>8.5900000000000004E-2</v>
      </c>
      <c r="G45" s="13"/>
      <c r="H45" s="13">
        <v>6.93E-2</v>
      </c>
      <c r="I45" s="13">
        <v>6.7400000000000002E-2</v>
      </c>
      <c r="J45" s="13"/>
      <c r="K45" s="13"/>
      <c r="M45" s="1"/>
    </row>
    <row r="46" spans="2:13">
      <c r="B46" s="13"/>
      <c r="C46" s="13"/>
      <c r="D46" s="13"/>
      <c r="E46" s="13"/>
      <c r="F46" s="13"/>
      <c r="G46" s="13">
        <v>8.2000000000000003E-2</v>
      </c>
      <c r="H46" s="13"/>
      <c r="I46" s="13"/>
      <c r="J46" s="13"/>
      <c r="K46" s="13"/>
      <c r="L46" s="13"/>
    </row>
    <row r="48" spans="2:13">
      <c r="B48" s="13"/>
      <c r="C48" s="13"/>
      <c r="D48" s="13"/>
      <c r="E48" s="13"/>
      <c r="F48" s="13"/>
      <c r="G48" s="13"/>
      <c r="H48" s="13"/>
      <c r="I48" s="13"/>
      <c r="J48" s="13"/>
    </row>
    <row r="49" spans="2:10">
      <c r="B49" s="13"/>
      <c r="C49" s="13"/>
      <c r="D49" s="13"/>
      <c r="E49" s="13"/>
      <c r="F49" s="13"/>
      <c r="G49" s="13"/>
      <c r="H49" s="13"/>
      <c r="I49" s="13"/>
      <c r="J49" s="1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D2C5-E6D5-46BF-A671-F9727F53839E}">
  <dimension ref="B2:O36"/>
  <sheetViews>
    <sheetView tabSelected="1" workbookViewId="0">
      <selection activeCell="F8" sqref="F8"/>
    </sheetView>
  </sheetViews>
  <sheetFormatPr defaultRowHeight="14"/>
  <cols>
    <col min="2" max="2" width="14" customWidth="1"/>
    <col min="7" max="7" width="12.5" customWidth="1"/>
    <col min="12" max="12" width="13" customWidth="1"/>
  </cols>
  <sheetData>
    <row r="2" spans="2:15">
      <c r="B2" s="28" t="s">
        <v>7</v>
      </c>
      <c r="C2" s="3" t="s">
        <v>0</v>
      </c>
      <c r="D2" s="3" t="s">
        <v>1</v>
      </c>
      <c r="E2" s="4" t="s">
        <v>2</v>
      </c>
      <c r="G2" s="34" t="s">
        <v>8</v>
      </c>
      <c r="H2" s="3" t="s">
        <v>0</v>
      </c>
      <c r="I2" s="3" t="s">
        <v>1</v>
      </c>
      <c r="J2" s="4" t="s">
        <v>2</v>
      </c>
      <c r="L2" s="14" t="s">
        <v>12</v>
      </c>
      <c r="M2" s="3" t="s">
        <v>0</v>
      </c>
      <c r="N2" s="3" t="s">
        <v>1</v>
      </c>
      <c r="O2" s="4" t="s">
        <v>2</v>
      </c>
    </row>
    <row r="3" spans="2:15">
      <c r="B3" s="29"/>
      <c r="C3" s="30">
        <v>0.19489999999999999</v>
      </c>
      <c r="D3" s="30">
        <v>0.22109999999999999</v>
      </c>
      <c r="E3" s="31">
        <v>0.19700000000000001</v>
      </c>
      <c r="G3" s="5"/>
      <c r="H3" s="1">
        <v>6.6900000000000001E-2</v>
      </c>
      <c r="I3" s="1">
        <v>7.9200000000000007E-2</v>
      </c>
      <c r="J3" s="7">
        <v>7.3700000000000002E-2</v>
      </c>
      <c r="L3" s="15"/>
      <c r="M3" s="13">
        <v>6.13E-2</v>
      </c>
      <c r="N3" s="13">
        <v>6.83E-2</v>
      </c>
      <c r="O3" s="16">
        <v>6.3100000000000003E-2</v>
      </c>
    </row>
    <row r="4" spans="2:15">
      <c r="B4" s="29"/>
      <c r="C4" s="30">
        <v>0.19439999999999999</v>
      </c>
      <c r="D4" s="30">
        <v>0.22639999999999999</v>
      </c>
      <c r="E4" s="31">
        <v>0.193</v>
      </c>
      <c r="G4" s="5"/>
      <c r="H4" s="1">
        <v>6.9800000000000001E-2</v>
      </c>
      <c r="I4" s="1">
        <v>7.8799999999999995E-2</v>
      </c>
      <c r="J4" s="7">
        <v>7.0699999999999999E-2</v>
      </c>
      <c r="L4" s="15"/>
      <c r="M4" s="13">
        <v>6.1199999999999997E-2</v>
      </c>
      <c r="N4" s="13">
        <v>6.8599999999999994E-2</v>
      </c>
      <c r="O4" s="16">
        <v>6.4500000000000002E-2</v>
      </c>
    </row>
    <row r="5" spans="2:15">
      <c r="B5" s="29"/>
      <c r="C5" s="30">
        <v>0.18990000000000001</v>
      </c>
      <c r="D5" s="30">
        <v>0.2235</v>
      </c>
      <c r="E5" s="31">
        <v>0.20799999999999999</v>
      </c>
      <c r="G5" s="5"/>
      <c r="H5" s="1">
        <v>7.2099999999999997E-2</v>
      </c>
      <c r="I5" s="1">
        <v>7.5399999999999995E-2</v>
      </c>
      <c r="J5" s="7">
        <v>7.3099999999999998E-2</v>
      </c>
      <c r="L5" s="15"/>
      <c r="M5" s="13">
        <v>6.0400000000000002E-2</v>
      </c>
      <c r="N5" s="13">
        <v>6.8099999999999994E-2</v>
      </c>
      <c r="O5" s="16">
        <v>6.3399999999999998E-2</v>
      </c>
    </row>
    <row r="6" spans="2:15">
      <c r="B6" s="29"/>
      <c r="C6" s="30">
        <f>286.51*C3*C3+96.468*C3+0.2857</f>
        <v>29.970684925099995</v>
      </c>
      <c r="D6" s="30">
        <f t="shared" ref="D6:E8" si="0">286.51*D3*D3+96.468*D3+0.2857</f>
        <v>35.620876317099999</v>
      </c>
      <c r="E6" s="31">
        <f t="shared" si="0"/>
        <v>30.409062589999998</v>
      </c>
      <c r="G6" s="15"/>
      <c r="H6" s="1">
        <f t="shared" ref="H6:J8" si="1">108.12*H3*H3+820.35*H3-42.303</f>
        <v>13.062317953200008</v>
      </c>
      <c r="I6" s="1">
        <f t="shared" si="1"/>
        <v>23.346917836800003</v>
      </c>
      <c r="J6" s="7">
        <f t="shared" si="1"/>
        <v>18.744069322800001</v>
      </c>
      <c r="L6" s="15"/>
      <c r="M6" s="13">
        <f t="shared" ref="M6:O8" si="2">468.09*M3*M3+1604.1*M3-86.367</f>
        <v>13.72326711209999</v>
      </c>
      <c r="N6" s="13">
        <f t="shared" si="2"/>
        <v>25.376618360099997</v>
      </c>
      <c r="O6" s="16">
        <f t="shared" si="2"/>
        <v>16.715461824900004</v>
      </c>
    </row>
    <row r="7" spans="2:15">
      <c r="B7" s="29"/>
      <c r="C7" s="30">
        <f>286.51*C4*C4+96.468*C4+0.2857</f>
        <v>29.866681753599998</v>
      </c>
      <c r="D7" s="30">
        <f t="shared" si="0"/>
        <v>36.811686809599998</v>
      </c>
      <c r="E7" s="31">
        <f t="shared" si="0"/>
        <v>29.57623499</v>
      </c>
      <c r="G7" s="5"/>
      <c r="H7" s="1">
        <f t="shared" si="1"/>
        <v>15.484194964800004</v>
      </c>
      <c r="I7" s="1">
        <f t="shared" si="1"/>
        <v>23.011944652799997</v>
      </c>
      <c r="J7" s="7">
        <f t="shared" si="1"/>
        <v>16.236181738799999</v>
      </c>
      <c r="L7" s="15"/>
      <c r="M7" s="13">
        <f t="shared" si="2"/>
        <v>13.557123009599991</v>
      </c>
      <c r="N7" s="13">
        <f t="shared" si="2"/>
        <v>25.877072816399973</v>
      </c>
      <c r="O7" s="16">
        <f t="shared" si="2"/>
        <v>19.044821422499993</v>
      </c>
    </row>
    <row r="8" spans="2:15">
      <c r="B8" s="29"/>
      <c r="C8" s="30">
        <f>286.51*C5*C5+96.468*C5+0.2857</f>
        <v>28.937099685100002</v>
      </c>
      <c r="D8" s="30">
        <f t="shared" si="0"/>
        <v>36.1581171475</v>
      </c>
      <c r="E8" s="31">
        <f t="shared" si="0"/>
        <v>32.746612639999995</v>
      </c>
      <c r="G8" s="5"/>
      <c r="H8" s="1">
        <f t="shared" si="1"/>
        <v>17.406287089200006</v>
      </c>
      <c r="I8" s="1">
        <f t="shared" si="1"/>
        <v>20.166069499199999</v>
      </c>
      <c r="J8" s="7">
        <f t="shared" si="1"/>
        <v>18.242336113200004</v>
      </c>
      <c r="L8" s="15"/>
      <c r="M8" s="13">
        <f t="shared" si="2"/>
        <v>12.228307214400004</v>
      </c>
      <c r="N8" s="13">
        <f t="shared" si="2"/>
        <v>25.043028864899981</v>
      </c>
      <c r="O8" s="16">
        <f t="shared" si="2"/>
        <v>17.214455840399992</v>
      </c>
    </row>
    <row r="9" spans="2:15">
      <c r="B9" s="5" t="s">
        <v>19</v>
      </c>
      <c r="C9" s="30">
        <f>C6*10</f>
        <v>299.70684925099994</v>
      </c>
      <c r="D9" s="30">
        <f t="shared" ref="D9:E11" si="3">D6*10</f>
        <v>356.20876317099999</v>
      </c>
      <c r="E9" s="31">
        <f t="shared" si="3"/>
        <v>304.09062589999996</v>
      </c>
      <c r="G9" s="5" t="s">
        <v>20</v>
      </c>
      <c r="H9" s="1">
        <f t="shared" ref="H9:J11" si="4">H6*2</f>
        <v>26.124635906400016</v>
      </c>
      <c r="I9" s="1">
        <f t="shared" si="4"/>
        <v>46.693835673600006</v>
      </c>
      <c r="J9" s="7">
        <f t="shared" si="4"/>
        <v>37.488138645600003</v>
      </c>
      <c r="L9" s="5" t="s">
        <v>19</v>
      </c>
      <c r="M9" s="13">
        <f t="shared" ref="M9:O11" si="5">M6*10</f>
        <v>137.2326711209999</v>
      </c>
      <c r="N9" s="13">
        <f t="shared" si="5"/>
        <v>253.76618360099997</v>
      </c>
      <c r="O9" s="16">
        <f t="shared" si="5"/>
        <v>167.15461824900004</v>
      </c>
    </row>
    <row r="10" spans="2:15">
      <c r="C10" s="30">
        <f>C7*10</f>
        <v>298.666817536</v>
      </c>
      <c r="D10" s="30">
        <f t="shared" si="3"/>
        <v>368.11686809599996</v>
      </c>
      <c r="E10" s="31">
        <f t="shared" si="3"/>
        <v>295.7623499</v>
      </c>
      <c r="H10" s="1">
        <f t="shared" si="4"/>
        <v>30.968389929600008</v>
      </c>
      <c r="I10" s="1">
        <f t="shared" si="4"/>
        <v>46.023889305599994</v>
      </c>
      <c r="J10" s="7">
        <f t="shared" si="4"/>
        <v>32.472363477599998</v>
      </c>
      <c r="M10" s="13">
        <f t="shared" si="5"/>
        <v>135.57123009599991</v>
      </c>
      <c r="N10" s="13">
        <f t="shared" si="5"/>
        <v>258.77072816399971</v>
      </c>
      <c r="O10" s="16">
        <f t="shared" si="5"/>
        <v>190.44821422499993</v>
      </c>
    </row>
    <row r="11" spans="2:15">
      <c r="B11" s="29"/>
      <c r="C11" s="30">
        <f>C8*10</f>
        <v>289.37099685100003</v>
      </c>
      <c r="D11" s="30">
        <f t="shared" si="3"/>
        <v>361.58117147500002</v>
      </c>
      <c r="E11" s="31">
        <f t="shared" si="3"/>
        <v>327.46612639999995</v>
      </c>
      <c r="G11" s="5"/>
      <c r="H11" s="1">
        <f t="shared" si="4"/>
        <v>34.812574178400013</v>
      </c>
      <c r="I11" s="1">
        <f t="shared" si="4"/>
        <v>40.332138998399998</v>
      </c>
      <c r="J11" s="7">
        <f t="shared" si="4"/>
        <v>36.484672226400008</v>
      </c>
      <c r="L11" s="15"/>
      <c r="M11" s="13">
        <f t="shared" si="5"/>
        <v>122.28307214400004</v>
      </c>
      <c r="N11" s="13">
        <f t="shared" si="5"/>
        <v>250.43028864899981</v>
      </c>
      <c r="O11" s="16">
        <f t="shared" si="5"/>
        <v>172.14455840399992</v>
      </c>
    </row>
    <row r="12" spans="2:15">
      <c r="B12" s="29" t="s">
        <v>16</v>
      </c>
      <c r="C12" s="30">
        <f>AVERAGE(C9:C11)</f>
        <v>295.91488787933332</v>
      </c>
      <c r="D12" s="30">
        <f t="shared" ref="D12:E12" si="6">AVERAGE(D9:D11)</f>
        <v>361.96893424733327</v>
      </c>
      <c r="E12" s="31">
        <f t="shared" si="6"/>
        <v>309.10636739999995</v>
      </c>
      <c r="G12" s="29" t="s">
        <v>16</v>
      </c>
      <c r="H12" s="1">
        <f>AVERAGE(H9:H11)</f>
        <v>30.635200004800012</v>
      </c>
      <c r="I12" s="1">
        <f>AVERAGE(I9:I11)</f>
        <v>44.349954659200002</v>
      </c>
      <c r="J12" s="7">
        <f>AVERAGE(J9:J11)</f>
        <v>35.481724783200001</v>
      </c>
      <c r="L12" s="29" t="s">
        <v>16</v>
      </c>
      <c r="M12" s="13">
        <f>AVERAGE(M9:M11)</f>
        <v>131.69565778699996</v>
      </c>
      <c r="N12" s="13">
        <f t="shared" ref="N12:O12" si="7">AVERAGE(N9:N11)</f>
        <v>254.32240013799984</v>
      </c>
      <c r="O12" s="16">
        <f t="shared" si="7"/>
        <v>176.58246362599996</v>
      </c>
    </row>
    <row r="13" spans="2:15">
      <c r="B13" s="29" t="s">
        <v>3</v>
      </c>
      <c r="C13" s="30">
        <f>STDEVP(C9:C11)</f>
        <v>4.6466689742995566</v>
      </c>
      <c r="D13" s="30">
        <f t="shared" ref="D13:E13" si="8">STDEVP(D9:D11)</f>
        <v>4.8691895767781785</v>
      </c>
      <c r="E13" s="31">
        <f t="shared" si="8"/>
        <v>13.420149233810182</v>
      </c>
      <c r="G13" s="29" t="s">
        <v>3</v>
      </c>
      <c r="H13" s="1">
        <f>STDEVP(H9:H11)</f>
        <v>3.554652303579211</v>
      </c>
      <c r="I13" s="1">
        <f>STDEVP(I9:I11)</f>
        <v>2.8541594264192058</v>
      </c>
      <c r="J13" s="7">
        <f>STDEVP(J9:J11)</f>
        <v>2.1670145076190943</v>
      </c>
      <c r="L13" s="29" t="s">
        <v>3</v>
      </c>
      <c r="M13" s="13">
        <f>STDEVP(M9:M11)</f>
        <v>6.6901755300836072</v>
      </c>
      <c r="N13" s="13">
        <f t="shared" ref="N13:O13" si="9">STDEVP(N9:N11)</f>
        <v>3.4276099985137387</v>
      </c>
      <c r="O13" s="16">
        <f t="shared" si="9"/>
        <v>10.013962101082369</v>
      </c>
    </row>
    <row r="14" spans="2:15">
      <c r="B14" s="32" t="s">
        <v>18</v>
      </c>
      <c r="C14" s="33"/>
      <c r="D14" s="10" t="s">
        <v>4</v>
      </c>
      <c r="E14" s="12" t="s">
        <v>5</v>
      </c>
      <c r="G14" s="32" t="s">
        <v>18</v>
      </c>
      <c r="H14" s="33"/>
      <c r="I14" s="10" t="s">
        <v>4</v>
      </c>
      <c r="J14" s="12" t="s">
        <v>6</v>
      </c>
      <c r="L14" s="32" t="s">
        <v>18</v>
      </c>
      <c r="M14" s="33"/>
      <c r="N14" s="10" t="s">
        <v>4</v>
      </c>
      <c r="O14" s="12" t="s">
        <v>11</v>
      </c>
    </row>
    <row r="28" spans="2:13">
      <c r="L28" s="13">
        <v>1.0055000000000001</v>
      </c>
      <c r="M28" s="13">
        <v>2000</v>
      </c>
    </row>
    <row r="29" spans="2:13">
      <c r="B29" s="13">
        <v>1.1609</v>
      </c>
      <c r="C29" s="13">
        <v>500</v>
      </c>
      <c r="G29" s="1"/>
      <c r="H29" s="13">
        <v>1.9753000000000001</v>
      </c>
      <c r="I29" s="13">
        <v>2000</v>
      </c>
      <c r="L29" s="13">
        <v>0.58130000000000004</v>
      </c>
      <c r="M29" s="13">
        <v>1000</v>
      </c>
    </row>
    <row r="30" spans="2:13">
      <c r="B30" s="13">
        <v>0.78779999999999994</v>
      </c>
      <c r="C30" s="13">
        <v>250</v>
      </c>
      <c r="G30" s="13">
        <v>0.8871</v>
      </c>
      <c r="H30" s="1"/>
      <c r="I30" s="13">
        <v>1000</v>
      </c>
      <c r="L30" s="13">
        <v>0.32390000000000002</v>
      </c>
      <c r="M30" s="13">
        <v>500</v>
      </c>
    </row>
    <row r="31" spans="2:13">
      <c r="B31" s="13">
        <v>0.51060000000000005</v>
      </c>
      <c r="C31" s="13">
        <v>125</v>
      </c>
      <c r="G31" s="1"/>
      <c r="H31" s="13">
        <v>0.61119999999999997</v>
      </c>
      <c r="I31" s="13">
        <v>500</v>
      </c>
      <c r="L31" s="13">
        <v>0.1983</v>
      </c>
      <c r="M31" s="13">
        <v>250</v>
      </c>
    </row>
    <row r="32" spans="2:13">
      <c r="B32" s="13"/>
      <c r="C32" s="13"/>
      <c r="G32" s="1"/>
      <c r="H32" s="13">
        <v>0.34399999999999997</v>
      </c>
      <c r="I32" s="13">
        <v>250</v>
      </c>
      <c r="L32" s="13">
        <v>0.14599999999999999</v>
      </c>
      <c r="M32" s="13">
        <v>125</v>
      </c>
    </row>
    <row r="33" spans="2:13">
      <c r="B33" s="13">
        <v>0.16389999999999999</v>
      </c>
      <c r="C33" s="13">
        <v>31.25</v>
      </c>
      <c r="G33" s="1"/>
      <c r="H33" s="13">
        <v>0.1956</v>
      </c>
      <c r="I33" s="13">
        <v>125</v>
      </c>
      <c r="L33" s="13">
        <v>8.5900000000000004E-2</v>
      </c>
      <c r="M33" s="13">
        <v>62.5</v>
      </c>
    </row>
    <row r="34" spans="2:13">
      <c r="B34" s="13">
        <v>0.1067</v>
      </c>
      <c r="C34" s="13">
        <v>15.63</v>
      </c>
      <c r="G34" s="1"/>
      <c r="H34" s="13">
        <v>0.126</v>
      </c>
      <c r="I34" s="13">
        <v>62.5</v>
      </c>
      <c r="L34" s="13">
        <v>6.7000000000000004E-2</v>
      </c>
      <c r="M34" s="13">
        <v>31.25</v>
      </c>
    </row>
    <row r="35" spans="2:13">
      <c r="B35" s="13">
        <v>7.5999999999999998E-2</v>
      </c>
      <c r="C35" s="13">
        <v>7.81</v>
      </c>
      <c r="G35" s="1"/>
      <c r="H35" s="13">
        <v>8.2600000000000007E-2</v>
      </c>
      <c r="I35" s="13">
        <v>31.25</v>
      </c>
      <c r="L35" s="13">
        <v>5.0799999999999998E-2</v>
      </c>
      <c r="M35" s="13">
        <v>0</v>
      </c>
    </row>
    <row r="36" spans="2:13">
      <c r="B36" s="13">
        <v>5.1700000000000003E-2</v>
      </c>
      <c r="C36" s="13">
        <v>0</v>
      </c>
      <c r="G36" s="1"/>
      <c r="H36" s="13">
        <v>5.7599999999999998E-2</v>
      </c>
      <c r="I36" s="13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血清</vt:lpstr>
      <vt:lpstr>空肠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</dc:creator>
  <cp:lastModifiedBy>pc1</cp:lastModifiedBy>
  <dcterms:created xsi:type="dcterms:W3CDTF">2015-06-05T18:19:34Z</dcterms:created>
  <dcterms:modified xsi:type="dcterms:W3CDTF">2022-09-02T04:54:29Z</dcterms:modified>
</cp:coreProperties>
</file>